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2109\Desktop\"/>
    </mc:Choice>
  </mc:AlternateContent>
  <xr:revisionPtr revIDLastSave="0" documentId="13_ncr:1_{96497AB5-2FAB-4739-B170-42379850B8C9}" xr6:coauthVersionLast="47" xr6:coauthVersionMax="47" xr10:uidLastSave="{00000000-0000-0000-0000-000000000000}"/>
  <bookViews>
    <workbookView xWindow="-108" yWindow="-108" windowWidth="23256" windowHeight="12576" xr2:uid="{0000239F-FF8E-4209-AC1E-11527987070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6" i="1" l="1"/>
  <c r="E16" i="1"/>
  <c r="F16" i="1"/>
  <c r="D17" i="1"/>
  <c r="E17" i="1"/>
  <c r="F17" i="1"/>
  <c r="D18" i="1"/>
  <c r="E18" i="1"/>
  <c r="F18" i="1"/>
  <c r="L15" i="1"/>
  <c r="L17" i="1" s="1"/>
  <c r="K15" i="1"/>
  <c r="K16" i="1" s="1"/>
  <c r="K18" i="1"/>
  <c r="J17" i="1"/>
  <c r="J18" i="1"/>
  <c r="J16" i="1"/>
  <c r="I4" i="1"/>
  <c r="L4" i="1" s="1"/>
  <c r="C4" i="1" s="1"/>
  <c r="J4" i="1"/>
  <c r="M4" i="1" s="1"/>
  <c r="D4" i="1" s="1"/>
  <c r="K4" i="1"/>
  <c r="N4" i="1" s="1"/>
  <c r="E4" i="1" s="1"/>
  <c r="L16" i="1" l="1"/>
  <c r="M15" i="1"/>
  <c r="L18" i="1"/>
  <c r="K17" i="1"/>
  <c r="C18" i="1"/>
  <c r="C17" i="1"/>
  <c r="C16" i="1"/>
  <c r="K5" i="1"/>
  <c r="K6" i="1" s="1"/>
  <c r="K7" i="1" s="1"/>
  <c r="K8" i="1" s="1"/>
  <c r="K9" i="1" s="1"/>
  <c r="K10" i="1" s="1"/>
  <c r="K11" i="1" s="1"/>
  <c r="K12" i="1" s="1"/>
  <c r="J5" i="1"/>
  <c r="J6" i="1" s="1"/>
  <c r="J7" i="1" s="1"/>
  <c r="J8" i="1" s="1"/>
  <c r="J9" i="1" s="1"/>
  <c r="J10" i="1" s="1"/>
  <c r="J11" i="1" s="1"/>
  <c r="J12" i="1" s="1"/>
  <c r="I5" i="1"/>
  <c r="I6" i="1" s="1"/>
  <c r="I7" i="1" s="1"/>
  <c r="I8" i="1" s="1"/>
  <c r="I9" i="1" s="1"/>
  <c r="I10" i="1" s="1"/>
  <c r="I11" i="1" s="1"/>
  <c r="I12" i="1" s="1"/>
  <c r="M17" i="1" l="1"/>
  <c r="M18" i="1"/>
  <c r="M16" i="1"/>
  <c r="N5" i="1"/>
  <c r="E5" i="1" s="1"/>
  <c r="M5" i="1"/>
  <c r="D5" i="1" s="1"/>
  <c r="N6" i="1"/>
  <c r="E6" i="1" s="1"/>
  <c r="N7" i="1"/>
  <c r="E7" i="1" s="1"/>
  <c r="M6" i="1"/>
  <c r="D6" i="1" s="1"/>
  <c r="M7" i="1"/>
  <c r="D7" i="1" s="1"/>
  <c r="N8" i="1" l="1"/>
  <c r="E8" i="1" s="1"/>
  <c r="N9" i="1"/>
  <c r="E9" i="1" s="1"/>
  <c r="N10" i="1" l="1"/>
  <c r="E10" i="1" s="1"/>
  <c r="M8" i="1" l="1"/>
  <c r="D8" i="1" s="1"/>
  <c r="N11" i="1"/>
  <c r="E11" i="1" s="1"/>
  <c r="M9" i="1" l="1"/>
  <c r="D9" i="1" s="1"/>
  <c r="N12" i="1"/>
  <c r="E12" i="1" s="1"/>
  <c r="M10" i="1" l="1"/>
  <c r="D10" i="1" s="1"/>
  <c r="M11" i="1" l="1"/>
  <c r="D11" i="1" s="1"/>
  <c r="M12" i="1" l="1"/>
  <c r="D12" i="1" s="1"/>
  <c r="L5" i="1"/>
  <c r="C5" i="1" s="1"/>
  <c r="L6" i="1" l="1"/>
  <c r="C6" i="1" s="1"/>
  <c r="L7" i="1" l="1"/>
  <c r="C7" i="1" s="1"/>
  <c r="L8" i="1" l="1"/>
  <c r="C8" i="1" s="1"/>
  <c r="L9" i="1" l="1"/>
  <c r="C9" i="1" s="1"/>
  <c r="L10" i="1" l="1"/>
  <c r="C10" i="1" s="1"/>
  <c r="L11" i="1" l="1"/>
  <c r="C11" i="1" s="1"/>
  <c r="L12" i="1" l="1"/>
  <c r="C12" i="1" s="1"/>
</calcChain>
</file>

<file path=xl/sharedStrings.xml><?xml version="1.0" encoding="utf-8"?>
<sst xmlns="http://schemas.openxmlformats.org/spreadsheetml/2006/main" count="25" uniqueCount="21">
  <si>
    <t>태양의 회랑 입장권</t>
    <phoneticPr fontId="1" type="noConversion"/>
  </si>
  <si>
    <t>노말</t>
    <phoneticPr fontId="1" type="noConversion"/>
  </si>
  <si>
    <t>하드</t>
    <phoneticPr fontId="1" type="noConversion"/>
  </si>
  <si>
    <t>헬</t>
    <phoneticPr fontId="1" type="noConversion"/>
  </si>
  <si>
    <t>개수</t>
    <phoneticPr fontId="1" type="noConversion"/>
  </si>
  <si>
    <t>3렙보석</t>
    <phoneticPr fontId="1" type="noConversion"/>
  </si>
  <si>
    <t>4렙보석</t>
    <phoneticPr fontId="1" type="noConversion"/>
  </si>
  <si>
    <t>5렙보석</t>
    <phoneticPr fontId="1" type="noConversion"/>
  </si>
  <si>
    <t>6렙보석</t>
    <phoneticPr fontId="1" type="noConversion"/>
  </si>
  <si>
    <t>7렙보석</t>
    <phoneticPr fontId="1" type="noConversion"/>
  </si>
  <si>
    <t>8렙보석</t>
    <phoneticPr fontId="1" type="noConversion"/>
  </si>
  <si>
    <t>9렙보석</t>
    <phoneticPr fontId="1" type="noConversion"/>
  </si>
  <si>
    <t>10렙보석</t>
    <phoneticPr fontId="1" type="noConversion"/>
  </si>
  <si>
    <t>2렙보석</t>
    <phoneticPr fontId="1" type="noConversion"/>
  </si>
  <si>
    <t>노말 레벨별 보석 개수</t>
    <phoneticPr fontId="1" type="noConversion"/>
  </si>
  <si>
    <t>하드 레벨별 보석 개수</t>
    <phoneticPr fontId="1" type="noConversion"/>
  </si>
  <si>
    <t>헬 레벨별 보석 개수</t>
    <phoneticPr fontId="1" type="noConversion"/>
  </si>
  <si>
    <t>필요 노말 입장권</t>
    <phoneticPr fontId="1" type="noConversion"/>
  </si>
  <si>
    <t>필요 헬 입장권</t>
    <phoneticPr fontId="1" type="noConversion"/>
  </si>
  <si>
    <t>필요 하드 입장권</t>
    <phoneticPr fontId="1" type="noConversion"/>
  </si>
  <si>
    <t>원하는 보석 개수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</si>
</sst>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7E8AB-F431-4D0A-9E70-356A4CA83EE2}">
  <dimension ref="A1:O19"/>
  <sheetViews>
    <sheetView tabSelected="1" workbookViewId="0">
      <selection activeCell="F15" sqref="F15"/>
    </sheetView>
  </sheetViews>
  <sheetFormatPr defaultRowHeight="17.399999999999999" x14ac:dyDescent="0.4"/>
  <cols>
    <col min="2" max="2" width="17.59765625" bestFit="1" customWidth="1"/>
    <col min="9" max="9" width="20.19921875" style="1" bestFit="1" customWidth="1"/>
    <col min="10" max="11" width="16.69921875" style="1" bestFit="1" customWidth="1"/>
    <col min="12" max="14" width="8.796875" style="1"/>
    <col min="15" max="15" width="8.796875" style="3"/>
  </cols>
  <sheetData>
    <row r="1" spans="1:14" ht="29.4" customHeight="1" x14ac:dyDescent="0.4">
      <c r="A1" s="6"/>
      <c r="B1" s="6"/>
      <c r="C1" s="6"/>
      <c r="D1" s="6"/>
      <c r="E1" s="6"/>
      <c r="F1" s="6"/>
      <c r="G1" s="6"/>
    </row>
    <row r="2" spans="1:14" ht="29.4" customHeight="1" x14ac:dyDescent="0.4">
      <c r="A2" s="6"/>
      <c r="B2" s="2" t="s">
        <v>0</v>
      </c>
      <c r="C2" s="2" t="s">
        <v>1</v>
      </c>
      <c r="D2" s="2" t="s">
        <v>2</v>
      </c>
      <c r="E2" s="2" t="s">
        <v>3</v>
      </c>
      <c r="F2" s="7"/>
      <c r="G2" s="8"/>
      <c r="I2" s="1" t="s">
        <v>14</v>
      </c>
      <c r="J2" s="1" t="s">
        <v>15</v>
      </c>
      <c r="K2" s="1" t="s">
        <v>16</v>
      </c>
    </row>
    <row r="3" spans="1:14" ht="29.4" customHeight="1" x14ac:dyDescent="0.4">
      <c r="A3" s="6"/>
      <c r="B3" s="4" t="s">
        <v>4</v>
      </c>
      <c r="C3" s="4">
        <v>1</v>
      </c>
      <c r="D3" s="4">
        <v>1</v>
      </c>
      <c r="E3" s="4">
        <v>1</v>
      </c>
      <c r="F3" s="7"/>
      <c r="G3" s="8"/>
      <c r="I3" s="1">
        <v>21</v>
      </c>
      <c r="J3" s="1">
        <v>21</v>
      </c>
      <c r="K3" s="1">
        <v>26</v>
      </c>
    </row>
    <row r="4" spans="1:14" ht="29.4" customHeight="1" x14ac:dyDescent="0.4">
      <c r="A4" s="6"/>
      <c r="B4" s="2" t="s">
        <v>13</v>
      </c>
      <c r="C4" s="2">
        <f>ROUNDDOWN(MOD(IF(L4=0,QUOTIENT(I4,3)*3,MOD(I4,3)+QUOTIENT(I4,3)*3),3),0)</f>
        <v>0</v>
      </c>
      <c r="D4" s="2">
        <f t="shared" ref="D4:E12" si="0">ROUNDDOWN(MOD(IF(M4=0,QUOTIENT(J4,3)*3,MOD(J4,3)+QUOTIENT(J4,3)*3),3),0)</f>
        <v>0</v>
      </c>
      <c r="E4" s="2">
        <f t="shared" si="0"/>
        <v>2</v>
      </c>
      <c r="F4" s="7"/>
      <c r="G4" s="8"/>
      <c r="I4" s="1">
        <f>C3*I$3</f>
        <v>21</v>
      </c>
      <c r="J4" s="1">
        <f>D3*J3</f>
        <v>21</v>
      </c>
      <c r="K4" s="1">
        <f>E3*K3</f>
        <v>26</v>
      </c>
      <c r="L4" s="1">
        <f>MOD(I4,3)</f>
        <v>0</v>
      </c>
      <c r="M4" s="1">
        <f t="shared" ref="M4:N4" si="1">MOD(J4,3)</f>
        <v>0</v>
      </c>
      <c r="N4" s="1">
        <f t="shared" si="1"/>
        <v>2</v>
      </c>
    </row>
    <row r="5" spans="1:14" ht="29.4" customHeight="1" x14ac:dyDescent="0.4">
      <c r="A5" s="6"/>
      <c r="B5" s="2" t="s">
        <v>5</v>
      </c>
      <c r="C5" s="2">
        <f>ROUNDDOWN(MOD(IF(L5=0,QUOTIENT(I5,3)*3,MOD(I5,3)+QUOTIENT(I5,3)*3),3),0)</f>
        <v>1</v>
      </c>
      <c r="D5" s="2">
        <f t="shared" si="0"/>
        <v>1</v>
      </c>
      <c r="E5" s="2">
        <f t="shared" si="0"/>
        <v>2</v>
      </c>
      <c r="F5" s="7"/>
      <c r="G5" s="8"/>
      <c r="I5" s="1">
        <f>IF(I4/3&gt;1,I4/3,0)</f>
        <v>7</v>
      </c>
      <c r="J5" s="1">
        <f t="shared" ref="J5:K5" si="2">IF(J4/3&gt;1,J4/3,0)</f>
        <v>7</v>
      </c>
      <c r="K5" s="1">
        <f t="shared" si="2"/>
        <v>8.6666666666666661</v>
      </c>
      <c r="L5" s="1">
        <f t="shared" ref="L5:L12" si="3">MOD(I5,3)</f>
        <v>1</v>
      </c>
      <c r="M5" s="1">
        <f t="shared" ref="M5:M12" si="4">MOD(J5,3)</f>
        <v>1</v>
      </c>
      <c r="N5" s="1">
        <f t="shared" ref="N5:N12" si="5">MOD(K5,3)</f>
        <v>2.6666666666666661</v>
      </c>
    </row>
    <row r="6" spans="1:14" ht="29.4" customHeight="1" x14ac:dyDescent="0.4">
      <c r="A6" s="6"/>
      <c r="B6" s="2" t="s">
        <v>6</v>
      </c>
      <c r="C6" s="2">
        <f t="shared" ref="C6:C12" si="6">ROUNDDOWN(MOD(IF(L6=0,QUOTIENT(I6,3)*3,MOD(I6,3)+QUOTIENT(I6,3)*3),3),0)</f>
        <v>2</v>
      </c>
      <c r="D6" s="2">
        <f t="shared" si="0"/>
        <v>2</v>
      </c>
      <c r="E6" s="2">
        <f t="shared" si="0"/>
        <v>2</v>
      </c>
      <c r="F6" s="7"/>
      <c r="G6" s="8"/>
      <c r="I6" s="1">
        <f t="shared" ref="I6:I12" si="7">IF(I5/3&gt;1,I5/3,0)</f>
        <v>2.3333333333333335</v>
      </c>
      <c r="J6" s="1">
        <f t="shared" ref="J6:J12" si="8">IF(J5/3&gt;1,J5/3,0)</f>
        <v>2.3333333333333335</v>
      </c>
      <c r="K6" s="1">
        <f t="shared" ref="K6:K12" si="9">IF(K5/3&gt;1,K5/3,0)</f>
        <v>2.8888888888888888</v>
      </c>
      <c r="L6" s="1">
        <f t="shared" si="3"/>
        <v>2.3333333333333335</v>
      </c>
      <c r="M6" s="1">
        <f t="shared" si="4"/>
        <v>2.3333333333333335</v>
      </c>
      <c r="N6" s="1">
        <f t="shared" si="5"/>
        <v>2.8888888888888888</v>
      </c>
    </row>
    <row r="7" spans="1:14" ht="29.4" customHeight="1" x14ac:dyDescent="0.4">
      <c r="A7" s="6"/>
      <c r="B7" s="2" t="s">
        <v>7</v>
      </c>
      <c r="C7" s="2">
        <f t="shared" si="6"/>
        <v>0</v>
      </c>
      <c r="D7" s="2">
        <f t="shared" si="0"/>
        <v>0</v>
      </c>
      <c r="E7" s="2">
        <f t="shared" si="0"/>
        <v>0</v>
      </c>
      <c r="F7" s="7"/>
      <c r="G7" s="8"/>
      <c r="I7" s="1">
        <f t="shared" si="7"/>
        <v>0</v>
      </c>
      <c r="J7" s="1">
        <f t="shared" si="8"/>
        <v>0</v>
      </c>
      <c r="K7" s="1">
        <f t="shared" si="9"/>
        <v>0</v>
      </c>
      <c r="L7" s="1">
        <f t="shared" si="3"/>
        <v>0</v>
      </c>
      <c r="M7" s="1">
        <f t="shared" si="4"/>
        <v>0</v>
      </c>
      <c r="N7" s="1">
        <f t="shared" si="5"/>
        <v>0</v>
      </c>
    </row>
    <row r="8" spans="1:14" ht="29.4" customHeight="1" x14ac:dyDescent="0.4">
      <c r="A8" s="6"/>
      <c r="B8" s="2" t="s">
        <v>8</v>
      </c>
      <c r="C8" s="2">
        <f t="shared" si="6"/>
        <v>0</v>
      </c>
      <c r="D8" s="2">
        <f t="shared" si="0"/>
        <v>0</v>
      </c>
      <c r="E8" s="2">
        <f t="shared" si="0"/>
        <v>0</v>
      </c>
      <c r="F8" s="7"/>
      <c r="G8" s="8"/>
      <c r="I8" s="1">
        <f t="shared" si="7"/>
        <v>0</v>
      </c>
      <c r="J8" s="1">
        <f t="shared" si="8"/>
        <v>0</v>
      </c>
      <c r="K8" s="1">
        <f t="shared" si="9"/>
        <v>0</v>
      </c>
      <c r="L8" s="1">
        <f t="shared" si="3"/>
        <v>0</v>
      </c>
      <c r="M8" s="1">
        <f t="shared" si="4"/>
        <v>0</v>
      </c>
      <c r="N8" s="1">
        <f t="shared" si="5"/>
        <v>0</v>
      </c>
    </row>
    <row r="9" spans="1:14" ht="29.4" customHeight="1" x14ac:dyDescent="0.4">
      <c r="A9" s="6"/>
      <c r="B9" s="2" t="s">
        <v>9</v>
      </c>
      <c r="C9" s="2">
        <f t="shared" si="6"/>
        <v>0</v>
      </c>
      <c r="D9" s="2">
        <f t="shared" si="0"/>
        <v>0</v>
      </c>
      <c r="E9" s="2">
        <f t="shared" si="0"/>
        <v>0</v>
      </c>
      <c r="F9" s="7"/>
      <c r="G9" s="8"/>
      <c r="I9" s="1">
        <f t="shared" si="7"/>
        <v>0</v>
      </c>
      <c r="J9" s="1">
        <f t="shared" si="8"/>
        <v>0</v>
      </c>
      <c r="K9" s="1">
        <f t="shared" si="9"/>
        <v>0</v>
      </c>
      <c r="L9" s="1">
        <f t="shared" si="3"/>
        <v>0</v>
      </c>
      <c r="M9" s="1">
        <f t="shared" si="4"/>
        <v>0</v>
      </c>
      <c r="N9" s="1">
        <f t="shared" si="5"/>
        <v>0</v>
      </c>
    </row>
    <row r="10" spans="1:14" ht="29.4" customHeight="1" x14ac:dyDescent="0.4">
      <c r="A10" s="6"/>
      <c r="B10" s="2" t="s">
        <v>10</v>
      </c>
      <c r="C10" s="2">
        <f t="shared" si="6"/>
        <v>0</v>
      </c>
      <c r="D10" s="2">
        <f t="shared" si="0"/>
        <v>0</v>
      </c>
      <c r="E10" s="2">
        <f t="shared" si="0"/>
        <v>0</v>
      </c>
      <c r="F10" s="7"/>
      <c r="G10" s="8"/>
      <c r="I10" s="1">
        <f t="shared" si="7"/>
        <v>0</v>
      </c>
      <c r="J10" s="1">
        <f t="shared" si="8"/>
        <v>0</v>
      </c>
      <c r="K10" s="1">
        <f t="shared" si="9"/>
        <v>0</v>
      </c>
      <c r="L10" s="1">
        <f t="shared" si="3"/>
        <v>0</v>
      </c>
      <c r="M10" s="1">
        <f t="shared" si="4"/>
        <v>0</v>
      </c>
      <c r="N10" s="1">
        <f t="shared" si="5"/>
        <v>0</v>
      </c>
    </row>
    <row r="11" spans="1:14" ht="29.4" customHeight="1" x14ac:dyDescent="0.4">
      <c r="A11" s="6"/>
      <c r="B11" s="2" t="s">
        <v>11</v>
      </c>
      <c r="C11" s="2">
        <f t="shared" si="6"/>
        <v>0</v>
      </c>
      <c r="D11" s="2">
        <f t="shared" si="0"/>
        <v>0</v>
      </c>
      <c r="E11" s="2">
        <f t="shared" si="0"/>
        <v>0</v>
      </c>
      <c r="F11" s="7"/>
      <c r="G11" s="8"/>
      <c r="I11" s="1">
        <f t="shared" si="7"/>
        <v>0</v>
      </c>
      <c r="J11" s="1">
        <f t="shared" si="8"/>
        <v>0</v>
      </c>
      <c r="K11" s="1">
        <f t="shared" si="9"/>
        <v>0</v>
      </c>
      <c r="L11" s="1">
        <f t="shared" si="3"/>
        <v>0</v>
      </c>
      <c r="M11" s="1">
        <f t="shared" si="4"/>
        <v>0</v>
      </c>
      <c r="N11" s="1">
        <f t="shared" si="5"/>
        <v>0</v>
      </c>
    </row>
    <row r="12" spans="1:14" ht="29.4" customHeight="1" x14ac:dyDescent="0.4">
      <c r="A12" s="6"/>
      <c r="B12" s="2" t="s">
        <v>12</v>
      </c>
      <c r="C12" s="2">
        <f t="shared" si="6"/>
        <v>0</v>
      </c>
      <c r="D12" s="2">
        <f t="shared" si="0"/>
        <v>0</v>
      </c>
      <c r="E12" s="2">
        <f t="shared" si="0"/>
        <v>0</v>
      </c>
      <c r="F12" s="7"/>
      <c r="G12" s="8"/>
      <c r="I12" s="1">
        <f t="shared" si="7"/>
        <v>0</v>
      </c>
      <c r="J12" s="1">
        <f t="shared" si="8"/>
        <v>0</v>
      </c>
      <c r="K12" s="1">
        <f t="shared" si="9"/>
        <v>0</v>
      </c>
      <c r="L12" s="1">
        <f t="shared" si="3"/>
        <v>0</v>
      </c>
      <c r="M12" s="1">
        <f t="shared" si="4"/>
        <v>0</v>
      </c>
      <c r="N12" s="1">
        <f t="shared" si="5"/>
        <v>0</v>
      </c>
    </row>
    <row r="13" spans="1:14" x14ac:dyDescent="0.4">
      <c r="A13" s="6"/>
      <c r="B13" s="6"/>
      <c r="C13" s="6"/>
      <c r="D13" s="6"/>
      <c r="E13" s="6"/>
      <c r="F13" s="6"/>
      <c r="G13" s="6"/>
    </row>
    <row r="14" spans="1:14" ht="28.2" customHeight="1" x14ac:dyDescent="0.4">
      <c r="A14" s="6"/>
      <c r="B14" s="5"/>
      <c r="C14" s="2" t="s">
        <v>9</v>
      </c>
      <c r="D14" s="2" t="s">
        <v>10</v>
      </c>
      <c r="E14" s="2" t="s">
        <v>11</v>
      </c>
      <c r="F14" s="2" t="s">
        <v>12</v>
      </c>
      <c r="G14" s="7"/>
    </row>
    <row r="15" spans="1:14" ht="28.2" customHeight="1" x14ac:dyDescent="0.4">
      <c r="A15" s="6"/>
      <c r="B15" s="4" t="s">
        <v>20</v>
      </c>
      <c r="C15" s="4">
        <v>1</v>
      </c>
      <c r="D15" s="4">
        <v>1</v>
      </c>
      <c r="E15" s="4">
        <v>1</v>
      </c>
      <c r="F15" s="4">
        <v>1</v>
      </c>
      <c r="G15" s="7"/>
      <c r="J15" s="1">
        <v>243</v>
      </c>
      <c r="K15" s="1">
        <f>3*J15</f>
        <v>729</v>
      </c>
      <c r="L15" s="1">
        <f t="shared" ref="L15:M15" si="10">3*K15</f>
        <v>2187</v>
      </c>
      <c r="M15" s="1">
        <f t="shared" si="10"/>
        <v>6561</v>
      </c>
    </row>
    <row r="16" spans="1:14" ht="28.2" customHeight="1" x14ac:dyDescent="0.4">
      <c r="A16" s="6"/>
      <c r="B16" s="5" t="s">
        <v>17</v>
      </c>
      <c r="C16" s="2">
        <f>ROUNDUP(J16*C$15,0)</f>
        <v>12</v>
      </c>
      <c r="D16" s="2">
        <f t="shared" ref="D16:F18" si="11">ROUNDUP(K16*D$15,0)</f>
        <v>35</v>
      </c>
      <c r="E16" s="2">
        <f t="shared" si="11"/>
        <v>105</v>
      </c>
      <c r="F16" s="2">
        <f t="shared" si="11"/>
        <v>313</v>
      </c>
      <c r="G16" s="7"/>
      <c r="I16" s="1">
        <v>21</v>
      </c>
      <c r="J16" s="1">
        <f>J$15/$I16</f>
        <v>11.571428571428571</v>
      </c>
      <c r="K16" s="1">
        <f t="shared" ref="K16:M16" si="12">K$15/$I16</f>
        <v>34.714285714285715</v>
      </c>
      <c r="L16" s="1">
        <f t="shared" si="12"/>
        <v>104.14285714285714</v>
      </c>
      <c r="M16" s="1">
        <f t="shared" si="12"/>
        <v>312.42857142857144</v>
      </c>
    </row>
    <row r="17" spans="1:13" ht="28.2" customHeight="1" x14ac:dyDescent="0.4">
      <c r="A17" s="6"/>
      <c r="B17" s="5" t="s">
        <v>19</v>
      </c>
      <c r="C17" s="2">
        <f t="shared" ref="C17:C18" si="13">ROUNDUP(J17*C$15,0)</f>
        <v>12</v>
      </c>
      <c r="D17" s="2">
        <f t="shared" si="11"/>
        <v>35</v>
      </c>
      <c r="E17" s="2">
        <f t="shared" si="11"/>
        <v>105</v>
      </c>
      <c r="F17" s="2">
        <f t="shared" si="11"/>
        <v>313</v>
      </c>
      <c r="G17" s="7"/>
      <c r="I17" s="1">
        <v>21</v>
      </c>
      <c r="J17" s="1">
        <f t="shared" ref="J17:M18" si="14">J$15/$I17</f>
        <v>11.571428571428571</v>
      </c>
      <c r="K17" s="1">
        <f t="shared" si="14"/>
        <v>34.714285714285715</v>
      </c>
      <c r="L17" s="1">
        <f t="shared" si="14"/>
        <v>104.14285714285714</v>
      </c>
      <c r="M17" s="1">
        <f t="shared" si="14"/>
        <v>312.42857142857144</v>
      </c>
    </row>
    <row r="18" spans="1:13" ht="28.2" customHeight="1" x14ac:dyDescent="0.4">
      <c r="A18" s="6"/>
      <c r="B18" s="5" t="s">
        <v>18</v>
      </c>
      <c r="C18" s="2">
        <f t="shared" si="13"/>
        <v>10</v>
      </c>
      <c r="D18" s="2">
        <f t="shared" si="11"/>
        <v>29</v>
      </c>
      <c r="E18" s="2">
        <f t="shared" si="11"/>
        <v>85</v>
      </c>
      <c r="F18" s="2">
        <f t="shared" si="11"/>
        <v>253</v>
      </c>
      <c r="G18" s="7"/>
      <c r="I18" s="1">
        <v>26</v>
      </c>
      <c r="J18" s="1">
        <f t="shared" si="14"/>
        <v>9.3461538461538467</v>
      </c>
      <c r="K18" s="1">
        <f t="shared" si="14"/>
        <v>28.03846153846154</v>
      </c>
      <c r="L18" s="1">
        <f t="shared" si="14"/>
        <v>84.115384615384613</v>
      </c>
      <c r="M18" s="1">
        <f t="shared" si="14"/>
        <v>252.34615384615384</v>
      </c>
    </row>
    <row r="19" spans="1:13" x14ac:dyDescent="0.4">
      <c r="A19" s="6"/>
      <c r="B19" s="6"/>
      <c r="C19" s="6"/>
      <c r="D19" s="6"/>
      <c r="E19" s="6"/>
      <c r="F19" s="6"/>
      <c r="G19" s="6"/>
    </row>
  </sheetData>
  <mergeCells count="6">
    <mergeCell ref="A1:A19"/>
    <mergeCell ref="B1:G1"/>
    <mergeCell ref="B13:G13"/>
    <mergeCell ref="F2:G12"/>
    <mergeCell ref="B19:G19"/>
    <mergeCell ref="G14:G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황윤선</dc:creator>
  <cp:lastModifiedBy>황윤선</cp:lastModifiedBy>
  <dcterms:created xsi:type="dcterms:W3CDTF">2022-02-22T06:06:24Z</dcterms:created>
  <dcterms:modified xsi:type="dcterms:W3CDTF">2022-02-22T08:35:12Z</dcterms:modified>
</cp:coreProperties>
</file>